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1/"/>
    </mc:Choice>
  </mc:AlternateContent>
  <xr:revisionPtr revIDLastSave="4" documentId="13_ncr:1_{9999C370-50BA-41AF-9FBD-713F19D92C4C}" xr6:coauthVersionLast="47" xr6:coauthVersionMax="47" xr10:uidLastSave="{B930DD3B-E958-4A7B-B50F-4EB51C22F43E}"/>
  <bookViews>
    <workbookView xWindow="-120" yWindow="-120" windowWidth="29040" windowHeight="17640" xr2:uid="{ADF483FB-4648-40F8-B877-F94DD740396C}"/>
  </bookViews>
  <sheets>
    <sheet name="2026-202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R50" i="1" l="1"/>
  <c r="Q50" i="1"/>
  <c r="O50" i="1"/>
  <c r="N50" i="1"/>
  <c r="L50" i="1"/>
  <c r="K50" i="1"/>
  <c r="J50" i="1"/>
  <c r="I50" i="1"/>
  <c r="H50" i="1"/>
  <c r="F50" i="1"/>
  <c r="E50" i="1"/>
  <c r="P49" i="1"/>
  <c r="P48" i="1"/>
  <c r="S44" i="1"/>
  <c r="P44" i="1"/>
  <c r="P43" i="1"/>
  <c r="S41" i="1"/>
  <c r="P41" i="1"/>
  <c r="P40" i="1"/>
  <c r="P39" i="1"/>
  <c r="S37" i="1"/>
  <c r="P37" i="1"/>
  <c r="S36" i="1"/>
  <c r="P36" i="1"/>
  <c r="S35" i="1"/>
  <c r="P35" i="1"/>
  <c r="S34" i="1"/>
  <c r="P34" i="1"/>
  <c r="S33" i="1"/>
  <c r="P33" i="1"/>
  <c r="S32" i="1"/>
  <c r="P32" i="1"/>
  <c r="P30" i="1"/>
  <c r="P29" i="1"/>
  <c r="S28" i="1"/>
  <c r="P28" i="1"/>
  <c r="P27" i="1"/>
  <c r="S26" i="1"/>
  <c r="P26" i="1"/>
  <c r="S25" i="1"/>
  <c r="P25" i="1"/>
  <c r="S24" i="1"/>
  <c r="P24" i="1"/>
  <c r="S23" i="1"/>
  <c r="P23" i="1"/>
  <c r="S22" i="1"/>
  <c r="P22" i="1"/>
  <c r="S21" i="1"/>
  <c r="P21" i="1"/>
  <c r="S20" i="1"/>
  <c r="P20" i="1"/>
  <c r="S18" i="1"/>
  <c r="P18" i="1"/>
  <c r="S17" i="1"/>
  <c r="P17" i="1"/>
  <c r="S16" i="1"/>
  <c r="P16" i="1"/>
  <c r="S15" i="1"/>
  <c r="P15" i="1"/>
  <c r="P13" i="1"/>
  <c r="S12" i="1"/>
  <c r="P12" i="1"/>
  <c r="S11" i="1"/>
  <c r="M11" i="1"/>
  <c r="P11" i="1" s="1"/>
  <c r="S10" i="1"/>
  <c r="P50" i="1" l="1"/>
  <c r="S50" i="1"/>
  <c r="M50" i="1"/>
</calcChain>
</file>

<file path=xl/sharedStrings.xml><?xml version="1.0" encoding="utf-8"?>
<sst xmlns="http://schemas.openxmlformats.org/spreadsheetml/2006/main" count="112" uniqueCount="95">
  <si>
    <t>СОФИЙСКИ УНИВЕРСИТЕТ "СВ. КЛИМЕНТ ОХРИДСКИ"</t>
  </si>
  <si>
    <t>Шифър</t>
  </si>
  <si>
    <t>Области на висше образование, професионални направления и специалности от регулираните професии</t>
  </si>
  <si>
    <t>Образователно-квалификационни степени и форми на обучение</t>
  </si>
  <si>
    <t>Образователна и научна степен Доктор по форми на обучение</t>
  </si>
  <si>
    <t>Професионален бакалавър</t>
  </si>
  <si>
    <t>Бакалавър</t>
  </si>
  <si>
    <t>Магистър</t>
  </si>
  <si>
    <t>Магистър след придобита ОКС Бакалавър</t>
  </si>
  <si>
    <t>Всичко студенти</t>
  </si>
  <si>
    <t>РО</t>
  </si>
  <si>
    <t>ЗО</t>
  </si>
  <si>
    <t>ДО</t>
  </si>
  <si>
    <t>Общо</t>
  </si>
  <si>
    <t>1.</t>
  </si>
  <si>
    <t>Педагогически науки</t>
  </si>
  <si>
    <t>Теория и управление на образованието</t>
  </si>
  <si>
    <t>1.2.</t>
  </si>
  <si>
    <t>Педагогика</t>
  </si>
  <si>
    <t>1.3.</t>
  </si>
  <si>
    <t>Педагогика на обучението по …</t>
  </si>
  <si>
    <t>Педагогика на обучението по …*</t>
  </si>
  <si>
    <t>2.</t>
  </si>
  <si>
    <t>Хуманитарни науки</t>
  </si>
  <si>
    <t>2.1.</t>
  </si>
  <si>
    <t>Филология</t>
  </si>
  <si>
    <t>2.2.</t>
  </si>
  <si>
    <t>История и археология</t>
  </si>
  <si>
    <t>2.3.</t>
  </si>
  <si>
    <t>Философия</t>
  </si>
  <si>
    <t>2.4.</t>
  </si>
  <si>
    <t>Религия и теология</t>
  </si>
  <si>
    <t>3.</t>
  </si>
  <si>
    <t>Социални, стопански и правни науки</t>
  </si>
  <si>
    <t>3.1.</t>
  </si>
  <si>
    <t>Социология, антропология и науки за културата</t>
  </si>
  <si>
    <t>3.2.</t>
  </si>
  <si>
    <t>Психология</t>
  </si>
  <si>
    <t>3.3.</t>
  </si>
  <si>
    <t>Политически науки</t>
  </si>
  <si>
    <t>3.4.</t>
  </si>
  <si>
    <t>Социални дейности</t>
  </si>
  <si>
    <t>3.5.</t>
  </si>
  <si>
    <t>Обществени комуникации и информационни науки</t>
  </si>
  <si>
    <t>3.6.</t>
  </si>
  <si>
    <t>Право</t>
  </si>
  <si>
    <t>3.7.</t>
  </si>
  <si>
    <t>Администрация и управление</t>
  </si>
  <si>
    <t>Администрация и управление*</t>
  </si>
  <si>
    <t>3.8.</t>
  </si>
  <si>
    <t>Икономика</t>
  </si>
  <si>
    <t>Икономика*</t>
  </si>
  <si>
    <t>3.9.</t>
  </si>
  <si>
    <t>Туризъм</t>
  </si>
  <si>
    <t>4.</t>
  </si>
  <si>
    <t>Природни науки, математика и информатика</t>
  </si>
  <si>
    <t>4.1.</t>
  </si>
  <si>
    <t>Физически науки</t>
  </si>
  <si>
    <t>4.2</t>
  </si>
  <si>
    <t>Химически науки</t>
  </si>
  <si>
    <t>4.3.</t>
  </si>
  <si>
    <t>Биологически науки</t>
  </si>
  <si>
    <t>4.4.</t>
  </si>
  <si>
    <t>Науки за земята</t>
  </si>
  <si>
    <t>4.5.</t>
  </si>
  <si>
    <t>Математика</t>
  </si>
  <si>
    <t>4.6.</t>
  </si>
  <si>
    <t>Информатика и компютърни науки</t>
  </si>
  <si>
    <t>5.</t>
  </si>
  <si>
    <t>Технически науки</t>
  </si>
  <si>
    <t>5.3.</t>
  </si>
  <si>
    <t>Комуникационна и компютърна техника</t>
  </si>
  <si>
    <t>Комуникационна и компютърна техника*</t>
  </si>
  <si>
    <t>5.11.</t>
  </si>
  <si>
    <t>Биотехнологии</t>
  </si>
  <si>
    <t>7.</t>
  </si>
  <si>
    <t>Здравеопазване и спорт</t>
  </si>
  <si>
    <t>7.1.</t>
  </si>
  <si>
    <t>Медицина</t>
  </si>
  <si>
    <t>7.3.</t>
  </si>
  <si>
    <t>Фармация</t>
  </si>
  <si>
    <t>7.5.</t>
  </si>
  <si>
    <t>Здравни грижи</t>
  </si>
  <si>
    <t>8.</t>
  </si>
  <si>
    <t>Изкуства</t>
  </si>
  <si>
    <t>8.2.</t>
  </si>
  <si>
    <t>Изобразително изкуство</t>
  </si>
  <si>
    <t>8.3.</t>
  </si>
  <si>
    <t>Музикално и танцово изкуство</t>
  </si>
  <si>
    <t>ВСИЧКО:</t>
  </si>
  <si>
    <t>РО - редовно обучение; ЗО - задочно обучение; ДО - дистанционно обучение</t>
  </si>
  <si>
    <t>* допълнителен прием под условие</t>
  </si>
  <si>
    <t>ПРИЛОЖЕНИЕ № 1.26</t>
  </si>
  <si>
    <t xml:space="preserve">Медицинска сестра </t>
  </si>
  <si>
    <t>1.1.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</si>
</sst>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theme="1"/>
      <name val="Arial"/>
    </font>
    <font>
      <sz val="11"/>
      <name val="Calibri"/>
      <family val="2"/>
      <charset val="204"/>
    </font>
    <font>
      <sz val="10"/>
      <color theme="1"/>
      <name val="Calibri"/>
      <family val="2"/>
      <charset val="204"/>
    </font>
    <font>
      <b/>
      <sz val="12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b/>
      <sz val="11"/>
      <color rgb="FF000000"/>
      <name val="Calibri"/>
      <family val="2"/>
      <charset val="204"/>
    </font>
    <font>
      <b/>
      <sz val="11"/>
      <color indexed="64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indexed="2"/>
      <name val="Calibri"/>
      <family val="2"/>
      <charset val="204"/>
    </font>
    <font>
      <b/>
      <sz val="11"/>
      <color rgb="FFFF0000"/>
      <name val="Calibri"/>
      <family val="2"/>
      <charset val="204"/>
    </font>
    <font>
      <sz val="11"/>
      <color rgb="FFFF0000"/>
      <name val="Calibri"/>
      <family val="2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6" tint="0.5999938962981048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Continuous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/>
    </xf>
    <xf numFmtId="0" fontId="7" fillId="0" borderId="13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3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 wrapText="1"/>
    </xf>
    <xf numFmtId="0" fontId="8" fillId="0" borderId="0" xfId="0" applyFont="1"/>
    <xf numFmtId="49" fontId="1" fillId="2" borderId="13" xfId="0" applyNumberFormat="1" applyFont="1" applyFill="1" applyBorder="1" applyAlignment="1">
      <alignment horizontal="left" vertical="center"/>
    </xf>
    <xf numFmtId="0" fontId="1" fillId="2" borderId="13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vertical="center"/>
    </xf>
    <xf numFmtId="0" fontId="1" fillId="2" borderId="13" xfId="0" applyFont="1" applyFill="1" applyBorder="1" applyAlignment="1">
      <alignment horizontal="right" vertical="center"/>
    </xf>
    <xf numFmtId="0" fontId="4" fillId="2" borderId="13" xfId="0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right" vertical="center" wrapText="1"/>
    </xf>
    <xf numFmtId="0" fontId="1" fillId="3" borderId="0" xfId="0" applyFont="1" applyFill="1"/>
    <xf numFmtId="49" fontId="1" fillId="0" borderId="13" xfId="0" applyNumberFormat="1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right" vertical="center"/>
    </xf>
    <xf numFmtId="0" fontId="4" fillId="4" borderId="13" xfId="0" applyFont="1" applyFill="1" applyBorder="1" applyAlignment="1">
      <alignment horizontal="left" vertical="center"/>
    </xf>
    <xf numFmtId="0" fontId="7" fillId="4" borderId="13" xfId="0" applyFont="1" applyFill="1" applyBorder="1" applyAlignment="1">
      <alignment vertical="center"/>
    </xf>
    <xf numFmtId="0" fontId="1" fillId="4" borderId="13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0" fillId="4" borderId="13" xfId="0" applyFont="1" applyFill="1" applyBorder="1" applyAlignment="1">
      <alignment horizontal="right" vertical="center"/>
    </xf>
    <xf numFmtId="0" fontId="1" fillId="2" borderId="13" xfId="0" applyFont="1" applyFill="1" applyBorder="1" applyAlignment="1">
      <alignment horizontal="center" vertical="center"/>
    </xf>
    <xf numFmtId="49" fontId="4" fillId="0" borderId="13" xfId="0" applyNumberFormat="1" applyFont="1" applyBorder="1" applyAlignment="1">
      <alignment horizontal="left" vertical="center"/>
    </xf>
    <xf numFmtId="0" fontId="11" fillId="0" borderId="13" xfId="0" applyFont="1" applyBorder="1" applyAlignment="1">
      <alignment horizontal="right" vertical="center"/>
    </xf>
    <xf numFmtId="0" fontId="1" fillId="0" borderId="13" xfId="0" applyFont="1" applyBorder="1" applyAlignment="1">
      <alignment vertical="center" wrapText="1"/>
    </xf>
    <xf numFmtId="49" fontId="4" fillId="4" borderId="13" xfId="0" applyNumberFormat="1" applyFont="1" applyFill="1" applyBorder="1" applyAlignment="1">
      <alignment horizontal="left" vertical="center"/>
    </xf>
    <xf numFmtId="0" fontId="11" fillId="4" borderId="13" xfId="0" applyFont="1" applyFill="1" applyBorder="1" applyAlignment="1">
      <alignment horizontal="right" vertical="center"/>
    </xf>
    <xf numFmtId="0" fontId="4" fillId="4" borderId="13" xfId="0" applyFont="1" applyFill="1" applyBorder="1" applyAlignment="1">
      <alignment vertical="center"/>
    </xf>
    <xf numFmtId="0" fontId="1" fillId="4" borderId="13" xfId="0" applyFont="1" applyFill="1" applyBorder="1" applyAlignment="1">
      <alignment horizontal="right" vertical="center"/>
    </xf>
    <xf numFmtId="0" fontId="1" fillId="2" borderId="0" xfId="0" applyFont="1" applyFill="1" applyAlignment="1">
      <alignment horizontal="right" vertical="center"/>
    </xf>
    <xf numFmtId="0" fontId="1" fillId="3" borderId="1" xfId="0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/>
    <xf numFmtId="3" fontId="4" fillId="0" borderId="1" xfId="0" applyNumberFormat="1" applyFont="1" applyBorder="1"/>
    <xf numFmtId="0" fontId="4" fillId="0" borderId="14" xfId="0" applyFont="1" applyBorder="1"/>
    <xf numFmtId="0" fontId="1" fillId="0" borderId="0" xfId="0" applyFont="1"/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left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right" vertical="center"/>
    </xf>
    <xf numFmtId="0" fontId="4" fillId="0" borderId="15" xfId="0" applyFont="1" applyBorder="1" applyAlignment="1">
      <alignment horizontal="right" vertical="center"/>
    </xf>
    <xf numFmtId="0" fontId="1" fillId="0" borderId="16" xfId="0" applyFont="1" applyBorder="1" applyAlignment="1">
      <alignment horizontal="right" vertical="center"/>
    </xf>
    <xf numFmtId="0" fontId="4" fillId="3" borderId="16" xfId="0" applyFont="1" applyFill="1" applyBorder="1" applyAlignment="1">
      <alignment horizontal="right" vertical="center" wrapText="1"/>
    </xf>
    <xf numFmtId="0" fontId="12" fillId="0" borderId="1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B8B12-E41C-42CB-A720-D3C820369AE1}">
  <dimension ref="A2:S54"/>
  <sheetViews>
    <sheetView tabSelected="1" topLeftCell="A19" workbookViewId="0">
      <selection activeCell="B28" sqref="B28"/>
    </sheetView>
  </sheetViews>
  <sheetFormatPr defaultRowHeight="12.75" x14ac:dyDescent="0.2"/>
  <cols>
    <col min="1" max="1" width="9.140625" style="1"/>
    <col min="2" max="2" width="42.5703125" style="1" customWidth="1"/>
    <col min="3" max="3" width="7.42578125" style="1" customWidth="1"/>
    <col min="4" max="4" width="8.140625" style="1" customWidth="1"/>
    <col min="5" max="5" width="6.28515625" style="1" customWidth="1"/>
    <col min="6" max="6" width="6.85546875" style="1" customWidth="1"/>
    <col min="7" max="7" width="6.7109375" style="1" customWidth="1"/>
    <col min="8" max="9" width="6.85546875" style="1" customWidth="1"/>
    <col min="10" max="10" width="7.5703125" style="1" customWidth="1"/>
    <col min="11" max="11" width="7.28515625" style="1" customWidth="1"/>
    <col min="12" max="12" width="7.140625" style="1" customWidth="1"/>
    <col min="13" max="13" width="6.7109375" style="1" customWidth="1"/>
    <col min="14" max="14" width="7" style="1" customWidth="1"/>
    <col min="15" max="15" width="7.28515625" style="1" customWidth="1"/>
    <col min="16" max="16" width="7.42578125" style="1" customWidth="1"/>
    <col min="17" max="17" width="7.85546875" style="1" customWidth="1"/>
    <col min="18" max="18" width="7.7109375" style="1" customWidth="1"/>
    <col min="19" max="16384" width="9.140625" style="1"/>
  </cols>
  <sheetData>
    <row r="2" spans="1:19" ht="15" x14ac:dyDescent="0.25">
      <c r="A2" s="48" t="s">
        <v>92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</row>
    <row r="3" spans="1:19" x14ac:dyDescent="0.2">
      <c r="A3" s="49" t="s">
        <v>0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</row>
    <row r="4" spans="1:19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</row>
    <row r="5" spans="1:19" ht="15" x14ac:dyDescent="0.2">
      <c r="A5" s="47" t="s">
        <v>1</v>
      </c>
      <c r="B5" s="47" t="s">
        <v>2</v>
      </c>
      <c r="C5" s="51" t="s">
        <v>3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3"/>
      <c r="Q5" s="54" t="s">
        <v>4</v>
      </c>
      <c r="R5" s="55"/>
      <c r="S5" s="56"/>
    </row>
    <row r="6" spans="1:19" ht="45" customHeight="1" x14ac:dyDescent="0.2">
      <c r="A6" s="47"/>
      <c r="B6" s="47"/>
      <c r="C6" s="60" t="s">
        <v>5</v>
      </c>
      <c r="D6" s="61"/>
      <c r="E6" s="60" t="s">
        <v>6</v>
      </c>
      <c r="F6" s="62"/>
      <c r="G6" s="61"/>
      <c r="H6" s="63" t="s">
        <v>7</v>
      </c>
      <c r="I6" s="63"/>
      <c r="J6" s="47" t="s">
        <v>8</v>
      </c>
      <c r="K6" s="47"/>
      <c r="L6" s="47"/>
      <c r="M6" s="47" t="s">
        <v>9</v>
      </c>
      <c r="N6" s="47"/>
      <c r="O6" s="47"/>
      <c r="P6" s="47"/>
      <c r="Q6" s="57"/>
      <c r="R6" s="58"/>
      <c r="S6" s="59"/>
    </row>
    <row r="7" spans="1:19" ht="15" x14ac:dyDescent="0.2">
      <c r="A7" s="47"/>
      <c r="B7" s="47"/>
      <c r="C7" s="2" t="s">
        <v>10</v>
      </c>
      <c r="D7" s="2" t="s">
        <v>11</v>
      </c>
      <c r="E7" s="2" t="s">
        <v>10</v>
      </c>
      <c r="F7" s="2" t="s">
        <v>11</v>
      </c>
      <c r="G7" s="3" t="s">
        <v>12</v>
      </c>
      <c r="H7" s="4" t="s">
        <v>10</v>
      </c>
      <c r="I7" s="4" t="s">
        <v>11</v>
      </c>
      <c r="J7" s="4" t="s">
        <v>10</v>
      </c>
      <c r="K7" s="4" t="s">
        <v>11</v>
      </c>
      <c r="L7" s="4" t="s">
        <v>12</v>
      </c>
      <c r="M7" s="4" t="s">
        <v>10</v>
      </c>
      <c r="N7" s="4" t="s">
        <v>11</v>
      </c>
      <c r="O7" s="4" t="s">
        <v>12</v>
      </c>
      <c r="P7" s="2" t="s">
        <v>13</v>
      </c>
      <c r="Q7" s="5" t="s">
        <v>10</v>
      </c>
      <c r="R7" s="5" t="s">
        <v>11</v>
      </c>
      <c r="S7" s="5" t="s">
        <v>13</v>
      </c>
    </row>
    <row r="8" spans="1:19" x14ac:dyDescent="0.2">
      <c r="A8" s="6">
        <v>1</v>
      </c>
      <c r="B8" s="7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6">
        <v>13</v>
      </c>
      <c r="N8" s="6">
        <v>14</v>
      </c>
      <c r="O8" s="6">
        <v>15</v>
      </c>
      <c r="P8" s="6">
        <v>16</v>
      </c>
      <c r="Q8" s="6">
        <v>17</v>
      </c>
      <c r="R8" s="6">
        <v>18</v>
      </c>
      <c r="S8" s="6">
        <v>19</v>
      </c>
    </row>
    <row r="9" spans="1:19" s="14" customFormat="1" ht="15" x14ac:dyDescent="0.25">
      <c r="A9" s="8" t="s">
        <v>14</v>
      </c>
      <c r="B9" s="9" t="s">
        <v>15</v>
      </c>
      <c r="C9" s="10"/>
      <c r="D9" s="10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2"/>
      <c r="R9" s="12"/>
      <c r="S9" s="13"/>
    </row>
    <row r="10" spans="1:19" s="22" customFormat="1" ht="15" x14ac:dyDescent="0.25">
      <c r="A10" s="15" t="s">
        <v>94</v>
      </c>
      <c r="B10" s="16" t="s">
        <v>16</v>
      </c>
      <c r="C10" s="17"/>
      <c r="D10" s="17"/>
      <c r="E10" s="18"/>
      <c r="F10" s="18"/>
      <c r="G10" s="18"/>
      <c r="H10" s="18"/>
      <c r="I10" s="18"/>
      <c r="J10" s="18"/>
      <c r="K10" s="18">
        <v>3</v>
      </c>
      <c r="L10" s="18"/>
      <c r="M10" s="18"/>
      <c r="N10" s="18">
        <v>3</v>
      </c>
      <c r="O10" s="18"/>
      <c r="P10" s="19">
        <v>3</v>
      </c>
      <c r="Q10" s="20"/>
      <c r="R10" s="20">
        <v>2</v>
      </c>
      <c r="S10" s="21">
        <f>SUM(Q10:R10)</f>
        <v>2</v>
      </c>
    </row>
    <row r="11" spans="1:19" s="14" customFormat="1" ht="15" x14ac:dyDescent="0.25">
      <c r="A11" s="23" t="s">
        <v>17</v>
      </c>
      <c r="B11" s="10" t="s">
        <v>18</v>
      </c>
      <c r="C11" s="24"/>
      <c r="D11" s="24"/>
      <c r="E11" s="11">
        <v>365</v>
      </c>
      <c r="F11" s="11">
        <v>188</v>
      </c>
      <c r="G11" s="11"/>
      <c r="H11" s="11"/>
      <c r="I11" s="11"/>
      <c r="J11" s="11">
        <v>2</v>
      </c>
      <c r="K11" s="11">
        <v>2</v>
      </c>
      <c r="L11" s="11"/>
      <c r="M11" s="11">
        <f>SUM(E11+H11+J11)</f>
        <v>367</v>
      </c>
      <c r="N11" s="11">
        <v>190</v>
      </c>
      <c r="O11" s="11"/>
      <c r="P11" s="25">
        <f>SUM(M11:O11)</f>
        <v>557</v>
      </c>
      <c r="Q11" s="12">
        <v>15</v>
      </c>
      <c r="R11" s="12">
        <v>4</v>
      </c>
      <c r="S11" s="21">
        <f t="shared" ref="S11:S44" si="0">SUM(Q11:R11)</f>
        <v>19</v>
      </c>
    </row>
    <row r="12" spans="1:19" s="14" customFormat="1" ht="15" x14ac:dyDescent="0.25">
      <c r="A12" s="23" t="s">
        <v>19</v>
      </c>
      <c r="B12" s="10" t="s">
        <v>20</v>
      </c>
      <c r="C12" s="24"/>
      <c r="D12" s="24"/>
      <c r="E12" s="11">
        <v>231</v>
      </c>
      <c r="F12" s="11"/>
      <c r="G12" s="11"/>
      <c r="H12" s="11"/>
      <c r="I12" s="11"/>
      <c r="J12" s="11">
        <v>11</v>
      </c>
      <c r="K12" s="11">
        <v>1</v>
      </c>
      <c r="L12" s="11"/>
      <c r="M12" s="11">
        <v>242</v>
      </c>
      <c r="N12" s="11">
        <v>1</v>
      </c>
      <c r="O12" s="11"/>
      <c r="P12" s="25">
        <f t="shared" ref="P12:P49" si="1">SUM(M12:O12)</f>
        <v>243</v>
      </c>
      <c r="Q12" s="12">
        <v>18</v>
      </c>
      <c r="R12" s="12">
        <v>1</v>
      </c>
      <c r="S12" s="21">
        <f t="shared" si="0"/>
        <v>19</v>
      </c>
    </row>
    <row r="13" spans="1:19" s="14" customFormat="1" ht="15" x14ac:dyDescent="0.25">
      <c r="A13" s="23" t="s">
        <v>19</v>
      </c>
      <c r="B13" s="10" t="s">
        <v>21</v>
      </c>
      <c r="C13" s="24"/>
      <c r="D13" s="24"/>
      <c r="E13" s="11">
        <v>106</v>
      </c>
      <c r="F13" s="11">
        <v>22</v>
      </c>
      <c r="G13" s="11"/>
      <c r="H13" s="11"/>
      <c r="I13" s="11"/>
      <c r="J13" s="11">
        <v>19</v>
      </c>
      <c r="K13" s="11">
        <v>23</v>
      </c>
      <c r="L13" s="11">
        <v>30</v>
      </c>
      <c r="M13" s="11">
        <v>125</v>
      </c>
      <c r="N13" s="11">
        <v>45</v>
      </c>
      <c r="O13" s="11">
        <v>30</v>
      </c>
      <c r="P13" s="25">
        <f t="shared" si="1"/>
        <v>200</v>
      </c>
      <c r="Q13" s="12"/>
      <c r="R13" s="12"/>
      <c r="S13" s="21"/>
    </row>
    <row r="14" spans="1:19" s="14" customFormat="1" ht="15" x14ac:dyDescent="0.25">
      <c r="A14" s="26" t="s">
        <v>22</v>
      </c>
      <c r="B14" s="27" t="s">
        <v>23</v>
      </c>
      <c r="C14" s="28"/>
      <c r="D14" s="29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25"/>
      <c r="Q14" s="12"/>
      <c r="R14" s="12"/>
      <c r="S14" s="21"/>
    </row>
    <row r="15" spans="1:19" s="14" customFormat="1" ht="15" x14ac:dyDescent="0.25">
      <c r="A15" s="23" t="s">
        <v>24</v>
      </c>
      <c r="B15" s="10" t="s">
        <v>25</v>
      </c>
      <c r="C15" s="24"/>
      <c r="D15" s="24"/>
      <c r="E15" s="11">
        <v>558</v>
      </c>
      <c r="F15" s="11">
        <v>30</v>
      </c>
      <c r="G15" s="11"/>
      <c r="H15" s="11">
        <v>55</v>
      </c>
      <c r="I15" s="11"/>
      <c r="J15" s="11">
        <v>147</v>
      </c>
      <c r="K15" s="11">
        <v>13</v>
      </c>
      <c r="L15" s="11">
        <v>6</v>
      </c>
      <c r="M15" s="11">
        <v>760</v>
      </c>
      <c r="N15" s="11">
        <v>43</v>
      </c>
      <c r="O15" s="11">
        <v>6</v>
      </c>
      <c r="P15" s="25">
        <f t="shared" si="1"/>
        <v>809</v>
      </c>
      <c r="Q15" s="12">
        <v>53</v>
      </c>
      <c r="R15" s="12"/>
      <c r="S15" s="21">
        <f t="shared" si="0"/>
        <v>53</v>
      </c>
    </row>
    <row r="16" spans="1:19" s="14" customFormat="1" ht="15" x14ac:dyDescent="0.25">
      <c r="A16" s="15" t="s">
        <v>26</v>
      </c>
      <c r="B16" s="17" t="s">
        <v>27</v>
      </c>
      <c r="C16" s="31"/>
      <c r="D16" s="31"/>
      <c r="E16" s="18">
        <v>135</v>
      </c>
      <c r="F16" s="18">
        <v>40</v>
      </c>
      <c r="G16" s="18"/>
      <c r="H16" s="18"/>
      <c r="I16" s="18"/>
      <c r="J16" s="18">
        <v>27</v>
      </c>
      <c r="K16" s="18">
        <v>5</v>
      </c>
      <c r="L16" s="18"/>
      <c r="M16" s="18">
        <v>162</v>
      </c>
      <c r="N16" s="18">
        <v>45</v>
      </c>
      <c r="O16" s="18"/>
      <c r="P16" s="25">
        <f t="shared" si="1"/>
        <v>207</v>
      </c>
      <c r="Q16" s="12">
        <v>19</v>
      </c>
      <c r="R16" s="12">
        <v>2</v>
      </c>
      <c r="S16" s="21">
        <f t="shared" si="0"/>
        <v>21</v>
      </c>
    </row>
    <row r="17" spans="1:19" s="14" customFormat="1" ht="15" x14ac:dyDescent="0.25">
      <c r="A17" s="15" t="s">
        <v>28</v>
      </c>
      <c r="B17" s="17" t="s">
        <v>29</v>
      </c>
      <c r="C17" s="31"/>
      <c r="D17" s="31"/>
      <c r="E17" s="18">
        <v>80</v>
      </c>
      <c r="F17" s="18">
        <v>25</v>
      </c>
      <c r="G17" s="18"/>
      <c r="H17" s="18"/>
      <c r="I17" s="18"/>
      <c r="J17" s="18">
        <v>13</v>
      </c>
      <c r="K17" s="18">
        <v>10</v>
      </c>
      <c r="L17" s="18"/>
      <c r="M17" s="18">
        <v>93</v>
      </c>
      <c r="N17" s="18">
        <v>35</v>
      </c>
      <c r="O17" s="18"/>
      <c r="P17" s="25">
        <f t="shared" si="1"/>
        <v>128</v>
      </c>
      <c r="Q17" s="12">
        <v>13</v>
      </c>
      <c r="R17" s="12">
        <v>3</v>
      </c>
      <c r="S17" s="21">
        <f t="shared" si="0"/>
        <v>16</v>
      </c>
    </row>
    <row r="18" spans="1:19" s="14" customFormat="1" ht="15" x14ac:dyDescent="0.25">
      <c r="A18" s="23" t="s">
        <v>30</v>
      </c>
      <c r="B18" s="10" t="s">
        <v>31</v>
      </c>
      <c r="C18" s="24"/>
      <c r="D18" s="24"/>
      <c r="E18" s="11">
        <v>30</v>
      </c>
      <c r="F18" s="11">
        <v>47</v>
      </c>
      <c r="G18" s="11"/>
      <c r="H18" s="11"/>
      <c r="I18" s="11"/>
      <c r="J18" s="11">
        <v>3</v>
      </c>
      <c r="K18" s="11">
        <v>15</v>
      </c>
      <c r="L18" s="11"/>
      <c r="M18" s="11">
        <v>33</v>
      </c>
      <c r="N18" s="11">
        <v>62</v>
      </c>
      <c r="O18" s="11"/>
      <c r="P18" s="25">
        <f t="shared" si="1"/>
        <v>95</v>
      </c>
      <c r="Q18" s="12">
        <v>10</v>
      </c>
      <c r="R18" s="12"/>
      <c r="S18" s="21">
        <f t="shared" si="0"/>
        <v>10</v>
      </c>
    </row>
    <row r="19" spans="1:19" s="14" customFormat="1" ht="15" customHeight="1" x14ac:dyDescent="0.25">
      <c r="A19" s="32" t="s">
        <v>32</v>
      </c>
      <c r="B19" s="9" t="s">
        <v>33</v>
      </c>
      <c r="C19" s="24"/>
      <c r="D19" s="24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25"/>
      <c r="Q19" s="12"/>
      <c r="R19" s="12"/>
      <c r="S19" s="21"/>
    </row>
    <row r="20" spans="1:19" s="14" customFormat="1" ht="15" customHeight="1" x14ac:dyDescent="0.25">
      <c r="A20" s="23" t="s">
        <v>34</v>
      </c>
      <c r="B20" s="34" t="s">
        <v>35</v>
      </c>
      <c r="C20" s="24"/>
      <c r="D20" s="24"/>
      <c r="E20" s="11">
        <v>159</v>
      </c>
      <c r="F20" s="11"/>
      <c r="G20" s="11"/>
      <c r="H20" s="11"/>
      <c r="I20" s="11"/>
      <c r="J20" s="11">
        <v>19</v>
      </c>
      <c r="K20" s="11"/>
      <c r="L20" s="11"/>
      <c r="M20" s="11">
        <v>178</v>
      </c>
      <c r="N20" s="11"/>
      <c r="O20" s="11"/>
      <c r="P20" s="25">
        <f t="shared" si="1"/>
        <v>178</v>
      </c>
      <c r="Q20" s="12">
        <v>10</v>
      </c>
      <c r="R20" s="12"/>
      <c r="S20" s="21">
        <f t="shared" si="0"/>
        <v>10</v>
      </c>
    </row>
    <row r="21" spans="1:19" s="14" customFormat="1" ht="15" x14ac:dyDescent="0.25">
      <c r="A21" s="23" t="s">
        <v>36</v>
      </c>
      <c r="B21" s="10" t="s">
        <v>37</v>
      </c>
      <c r="C21" s="24"/>
      <c r="D21" s="24"/>
      <c r="E21" s="11">
        <v>70</v>
      </c>
      <c r="F21" s="11"/>
      <c r="G21" s="11"/>
      <c r="H21" s="11"/>
      <c r="I21" s="11"/>
      <c r="J21" s="11">
        <v>26</v>
      </c>
      <c r="K21" s="11"/>
      <c r="L21" s="11"/>
      <c r="M21" s="11">
        <v>96</v>
      </c>
      <c r="N21" s="11"/>
      <c r="O21" s="11"/>
      <c r="P21" s="25">
        <f t="shared" si="1"/>
        <v>96</v>
      </c>
      <c r="Q21" s="12">
        <v>9</v>
      </c>
      <c r="R21" s="12"/>
      <c r="S21" s="21">
        <f t="shared" si="0"/>
        <v>9</v>
      </c>
    </row>
    <row r="22" spans="1:19" s="14" customFormat="1" ht="15" x14ac:dyDescent="0.25">
      <c r="A22" s="23" t="s">
        <v>38</v>
      </c>
      <c r="B22" s="10" t="s">
        <v>39</v>
      </c>
      <c r="C22" s="24"/>
      <c r="D22" s="24"/>
      <c r="E22" s="11">
        <v>150</v>
      </c>
      <c r="F22" s="11"/>
      <c r="G22" s="11"/>
      <c r="H22" s="11"/>
      <c r="I22" s="11"/>
      <c r="J22" s="11">
        <v>38</v>
      </c>
      <c r="K22" s="11"/>
      <c r="L22" s="11"/>
      <c r="M22" s="11">
        <v>188</v>
      </c>
      <c r="N22" s="11"/>
      <c r="O22" s="11"/>
      <c r="P22" s="25">
        <f t="shared" si="1"/>
        <v>188</v>
      </c>
      <c r="Q22" s="12">
        <v>8</v>
      </c>
      <c r="R22" s="12">
        <v>2</v>
      </c>
      <c r="S22" s="21">
        <f t="shared" si="0"/>
        <v>10</v>
      </c>
    </row>
    <row r="23" spans="1:19" s="14" customFormat="1" ht="15" x14ac:dyDescent="0.25">
      <c r="A23" s="23" t="s">
        <v>40</v>
      </c>
      <c r="B23" s="10" t="s">
        <v>41</v>
      </c>
      <c r="C23" s="24"/>
      <c r="D23" s="24"/>
      <c r="E23" s="11">
        <v>50</v>
      </c>
      <c r="F23" s="11">
        <v>30</v>
      </c>
      <c r="G23" s="11"/>
      <c r="H23" s="11"/>
      <c r="I23" s="11"/>
      <c r="J23" s="11">
        <v>3</v>
      </c>
      <c r="K23" s="11">
        <v>21</v>
      </c>
      <c r="L23" s="11"/>
      <c r="M23" s="11">
        <v>53</v>
      </c>
      <c r="N23" s="11">
        <v>51</v>
      </c>
      <c r="O23" s="11"/>
      <c r="P23" s="25">
        <f t="shared" si="1"/>
        <v>104</v>
      </c>
      <c r="Q23" s="12">
        <v>1</v>
      </c>
      <c r="R23" s="12">
        <v>1</v>
      </c>
      <c r="S23" s="21">
        <f t="shared" si="0"/>
        <v>2</v>
      </c>
    </row>
    <row r="24" spans="1:19" s="14" customFormat="1" ht="30" x14ac:dyDescent="0.25">
      <c r="A24" s="23" t="s">
        <v>42</v>
      </c>
      <c r="B24" s="34" t="s">
        <v>43</v>
      </c>
      <c r="C24" s="24"/>
      <c r="D24" s="24"/>
      <c r="E24" s="11">
        <v>193</v>
      </c>
      <c r="F24" s="11">
        <v>53</v>
      </c>
      <c r="G24" s="11"/>
      <c r="H24" s="11"/>
      <c r="I24" s="11"/>
      <c r="J24" s="11">
        <v>4</v>
      </c>
      <c r="K24" s="11">
        <v>5</v>
      </c>
      <c r="L24" s="11"/>
      <c r="M24" s="11">
        <v>197</v>
      </c>
      <c r="N24" s="11">
        <v>58</v>
      </c>
      <c r="O24" s="11"/>
      <c r="P24" s="25">
        <f t="shared" si="1"/>
        <v>255</v>
      </c>
      <c r="Q24" s="12">
        <v>22</v>
      </c>
      <c r="R24" s="12">
        <v>2</v>
      </c>
      <c r="S24" s="21">
        <f t="shared" si="0"/>
        <v>24</v>
      </c>
    </row>
    <row r="25" spans="1:19" s="14" customFormat="1" ht="15" x14ac:dyDescent="0.25">
      <c r="A25" s="23" t="s">
        <v>44</v>
      </c>
      <c r="B25" s="10" t="s">
        <v>45</v>
      </c>
      <c r="C25" s="24"/>
      <c r="D25" s="24"/>
      <c r="E25" s="11"/>
      <c r="F25" s="11"/>
      <c r="G25" s="11"/>
      <c r="H25" s="11">
        <v>290</v>
      </c>
      <c r="I25" s="11">
        <v>19</v>
      </c>
      <c r="J25" s="11"/>
      <c r="K25" s="11"/>
      <c r="L25" s="11"/>
      <c r="M25" s="11">
        <v>290</v>
      </c>
      <c r="N25" s="11">
        <v>19</v>
      </c>
      <c r="O25" s="11"/>
      <c r="P25" s="25">
        <f t="shared" si="1"/>
        <v>309</v>
      </c>
      <c r="Q25" s="12">
        <v>16</v>
      </c>
      <c r="R25" s="12"/>
      <c r="S25" s="21">
        <f t="shared" si="0"/>
        <v>16</v>
      </c>
    </row>
    <row r="26" spans="1:19" s="14" customFormat="1" ht="15" x14ac:dyDescent="0.25">
      <c r="A26" s="23" t="s">
        <v>46</v>
      </c>
      <c r="B26" s="10" t="s">
        <v>47</v>
      </c>
      <c r="C26" s="24"/>
      <c r="D26" s="24"/>
      <c r="E26" s="11">
        <v>95</v>
      </c>
      <c r="F26" s="11"/>
      <c r="G26" s="11"/>
      <c r="H26" s="11"/>
      <c r="I26" s="11"/>
      <c r="J26" s="11">
        <v>2</v>
      </c>
      <c r="K26" s="11">
        <v>2</v>
      </c>
      <c r="L26" s="11"/>
      <c r="M26" s="11">
        <v>97</v>
      </c>
      <c r="N26" s="11">
        <v>2</v>
      </c>
      <c r="O26" s="11"/>
      <c r="P26" s="25">
        <f t="shared" si="1"/>
        <v>99</v>
      </c>
      <c r="Q26" s="12">
        <v>5</v>
      </c>
      <c r="R26" s="12">
        <v>2</v>
      </c>
      <c r="S26" s="21">
        <f t="shared" si="0"/>
        <v>7</v>
      </c>
    </row>
    <row r="27" spans="1:19" s="14" customFormat="1" ht="15" x14ac:dyDescent="0.25">
      <c r="A27" s="23" t="s">
        <v>46</v>
      </c>
      <c r="B27" s="10" t="s">
        <v>48</v>
      </c>
      <c r="C27" s="24"/>
      <c r="D27" s="24"/>
      <c r="E27" s="11">
        <v>29</v>
      </c>
      <c r="F27" s="11"/>
      <c r="G27" s="11"/>
      <c r="H27" s="11"/>
      <c r="I27" s="11"/>
      <c r="J27" s="11">
        <v>1</v>
      </c>
      <c r="K27" s="11">
        <v>1</v>
      </c>
      <c r="L27" s="11"/>
      <c r="M27" s="11">
        <v>30</v>
      </c>
      <c r="N27" s="11">
        <v>1</v>
      </c>
      <c r="O27" s="11"/>
      <c r="P27" s="25">
        <f t="shared" si="1"/>
        <v>31</v>
      </c>
      <c r="Q27" s="12"/>
      <c r="R27" s="12"/>
      <c r="S27" s="21"/>
    </row>
    <row r="28" spans="1:19" s="14" customFormat="1" ht="15" x14ac:dyDescent="0.25">
      <c r="A28" s="23" t="s">
        <v>49</v>
      </c>
      <c r="B28" s="10" t="s">
        <v>50</v>
      </c>
      <c r="C28" s="24"/>
      <c r="D28" s="24"/>
      <c r="E28" s="11">
        <v>54</v>
      </c>
      <c r="F28" s="11"/>
      <c r="G28" s="11"/>
      <c r="H28" s="11"/>
      <c r="I28" s="11"/>
      <c r="J28" s="11"/>
      <c r="K28" s="11"/>
      <c r="L28" s="11"/>
      <c r="M28" s="11">
        <v>54</v>
      </c>
      <c r="N28" s="11"/>
      <c r="O28" s="11"/>
      <c r="P28" s="25">
        <f t="shared" si="1"/>
        <v>54</v>
      </c>
      <c r="Q28" s="12">
        <v>2</v>
      </c>
      <c r="R28" s="12">
        <v>1</v>
      </c>
      <c r="S28" s="21">
        <f t="shared" si="0"/>
        <v>3</v>
      </c>
    </row>
    <row r="29" spans="1:19" s="14" customFormat="1" ht="15" x14ac:dyDescent="0.25">
      <c r="A29" s="23" t="s">
        <v>49</v>
      </c>
      <c r="B29" s="10" t="s">
        <v>51</v>
      </c>
      <c r="C29" s="24"/>
      <c r="D29" s="24"/>
      <c r="E29" s="11">
        <v>13</v>
      </c>
      <c r="F29" s="11"/>
      <c r="G29" s="11"/>
      <c r="H29" s="11"/>
      <c r="I29" s="11"/>
      <c r="J29" s="11"/>
      <c r="K29" s="11"/>
      <c r="L29" s="11"/>
      <c r="M29" s="11">
        <v>13</v>
      </c>
      <c r="N29" s="11"/>
      <c r="O29" s="11"/>
      <c r="P29" s="25">
        <f t="shared" si="1"/>
        <v>13</v>
      </c>
      <c r="Q29" s="12"/>
      <c r="R29" s="12"/>
      <c r="S29" s="21"/>
    </row>
    <row r="30" spans="1:19" s="14" customFormat="1" ht="15" x14ac:dyDescent="0.25">
      <c r="A30" s="15" t="s">
        <v>52</v>
      </c>
      <c r="B30" s="17" t="s">
        <v>53</v>
      </c>
      <c r="C30" s="31"/>
      <c r="D30" s="31"/>
      <c r="E30" s="18">
        <v>29</v>
      </c>
      <c r="F30" s="18"/>
      <c r="G30" s="18"/>
      <c r="H30" s="18"/>
      <c r="I30" s="18"/>
      <c r="J30" s="18"/>
      <c r="K30" s="18"/>
      <c r="L30" s="18"/>
      <c r="M30" s="18">
        <v>29</v>
      </c>
      <c r="N30" s="18"/>
      <c r="O30" s="18"/>
      <c r="P30" s="25">
        <f t="shared" si="1"/>
        <v>29</v>
      </c>
      <c r="Q30" s="12"/>
      <c r="R30" s="12"/>
      <c r="S30" s="21"/>
    </row>
    <row r="31" spans="1:19" s="14" customFormat="1" ht="15" x14ac:dyDescent="0.25">
      <c r="A31" s="35" t="s">
        <v>54</v>
      </c>
      <c r="B31" s="27" t="s">
        <v>55</v>
      </c>
      <c r="C31" s="28"/>
      <c r="D31" s="28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25"/>
      <c r="Q31" s="12"/>
      <c r="R31" s="12"/>
      <c r="S31" s="21"/>
    </row>
    <row r="32" spans="1:19" s="14" customFormat="1" ht="15" x14ac:dyDescent="0.25">
      <c r="A32" s="15" t="s">
        <v>56</v>
      </c>
      <c r="B32" s="17" t="s">
        <v>57</v>
      </c>
      <c r="C32" s="31"/>
      <c r="D32" s="31"/>
      <c r="E32" s="18">
        <v>147</v>
      </c>
      <c r="F32" s="18">
        <v>9</v>
      </c>
      <c r="G32" s="18"/>
      <c r="H32" s="18"/>
      <c r="I32" s="18"/>
      <c r="J32" s="18">
        <v>48</v>
      </c>
      <c r="K32" s="18">
        <v>21</v>
      </c>
      <c r="L32" s="18"/>
      <c r="M32" s="18">
        <v>195</v>
      </c>
      <c r="N32" s="18">
        <v>30</v>
      </c>
      <c r="O32" s="18"/>
      <c r="P32" s="25">
        <f t="shared" si="1"/>
        <v>225</v>
      </c>
      <c r="Q32" s="12">
        <v>23</v>
      </c>
      <c r="R32" s="12">
        <v>1</v>
      </c>
      <c r="S32" s="21">
        <f t="shared" si="0"/>
        <v>24</v>
      </c>
    </row>
    <row r="33" spans="1:19" s="14" customFormat="1" ht="15" x14ac:dyDescent="0.25">
      <c r="A33" s="15" t="s">
        <v>58</v>
      </c>
      <c r="B33" s="17" t="s">
        <v>59</v>
      </c>
      <c r="C33" s="31"/>
      <c r="D33" s="31"/>
      <c r="E33" s="18">
        <v>82</v>
      </c>
      <c r="F33" s="18">
        <v>8</v>
      </c>
      <c r="G33" s="18"/>
      <c r="H33" s="18"/>
      <c r="I33" s="18"/>
      <c r="J33" s="18">
        <v>68</v>
      </c>
      <c r="K33" s="18">
        <v>20</v>
      </c>
      <c r="L33" s="18"/>
      <c r="M33" s="18">
        <v>150</v>
      </c>
      <c r="N33" s="18">
        <v>28</v>
      </c>
      <c r="O33" s="18"/>
      <c r="P33" s="25">
        <f t="shared" si="1"/>
        <v>178</v>
      </c>
      <c r="Q33" s="12">
        <v>16</v>
      </c>
      <c r="R33" s="12">
        <v>3</v>
      </c>
      <c r="S33" s="21">
        <f t="shared" si="0"/>
        <v>19</v>
      </c>
    </row>
    <row r="34" spans="1:19" s="14" customFormat="1" ht="15" x14ac:dyDescent="0.25">
      <c r="A34" s="15" t="s">
        <v>60</v>
      </c>
      <c r="B34" s="17" t="s">
        <v>61</v>
      </c>
      <c r="C34" s="31"/>
      <c r="D34" s="31"/>
      <c r="E34" s="18">
        <v>124</v>
      </c>
      <c r="F34" s="18">
        <v>16</v>
      </c>
      <c r="G34" s="18"/>
      <c r="H34" s="18"/>
      <c r="I34" s="18"/>
      <c r="J34" s="18">
        <v>56</v>
      </c>
      <c r="K34" s="18"/>
      <c r="L34" s="18"/>
      <c r="M34" s="18">
        <v>180</v>
      </c>
      <c r="N34" s="18">
        <v>16</v>
      </c>
      <c r="O34" s="18"/>
      <c r="P34" s="25">
        <f t="shared" si="1"/>
        <v>196</v>
      </c>
      <c r="Q34" s="12">
        <v>14</v>
      </c>
      <c r="R34" s="12">
        <v>6</v>
      </c>
      <c r="S34" s="21">
        <f t="shared" si="0"/>
        <v>20</v>
      </c>
    </row>
    <row r="35" spans="1:19" s="14" customFormat="1" ht="15" x14ac:dyDescent="0.25">
      <c r="A35" s="15" t="s">
        <v>62</v>
      </c>
      <c r="B35" s="17" t="s">
        <v>63</v>
      </c>
      <c r="C35" s="31"/>
      <c r="D35" s="31"/>
      <c r="E35" s="18">
        <v>110</v>
      </c>
      <c r="F35" s="18">
        <v>25</v>
      </c>
      <c r="G35" s="18"/>
      <c r="H35" s="18"/>
      <c r="I35" s="18"/>
      <c r="J35" s="18">
        <v>3</v>
      </c>
      <c r="K35" s="18"/>
      <c r="L35" s="18"/>
      <c r="M35" s="18">
        <v>113</v>
      </c>
      <c r="N35" s="18">
        <v>25</v>
      </c>
      <c r="O35" s="18"/>
      <c r="P35" s="25">
        <f t="shared" si="1"/>
        <v>138</v>
      </c>
      <c r="Q35" s="12">
        <v>14</v>
      </c>
      <c r="R35" s="12"/>
      <c r="S35" s="21">
        <f t="shared" si="0"/>
        <v>14</v>
      </c>
    </row>
    <row r="36" spans="1:19" s="14" customFormat="1" ht="15" x14ac:dyDescent="0.25">
      <c r="A36" s="15" t="s">
        <v>64</v>
      </c>
      <c r="B36" s="17" t="s">
        <v>65</v>
      </c>
      <c r="C36" s="31"/>
      <c r="D36" s="31"/>
      <c r="E36" s="18">
        <v>146</v>
      </c>
      <c r="F36" s="18"/>
      <c r="G36" s="18"/>
      <c r="H36" s="18"/>
      <c r="I36" s="18"/>
      <c r="J36" s="18">
        <v>30</v>
      </c>
      <c r="K36" s="18"/>
      <c r="L36" s="18"/>
      <c r="M36" s="18">
        <v>176</v>
      </c>
      <c r="N36" s="18"/>
      <c r="O36" s="18"/>
      <c r="P36" s="25">
        <f t="shared" si="1"/>
        <v>176</v>
      </c>
      <c r="Q36" s="12">
        <v>14</v>
      </c>
      <c r="R36" s="12">
        <v>3</v>
      </c>
      <c r="S36" s="21">
        <f t="shared" si="0"/>
        <v>17</v>
      </c>
    </row>
    <row r="37" spans="1:19" s="14" customFormat="1" ht="15" x14ac:dyDescent="0.25">
      <c r="A37" s="15" t="s">
        <v>66</v>
      </c>
      <c r="B37" s="17" t="s">
        <v>67</v>
      </c>
      <c r="C37" s="31"/>
      <c r="D37" s="31"/>
      <c r="E37" s="18">
        <v>500</v>
      </c>
      <c r="F37" s="18"/>
      <c r="G37" s="18"/>
      <c r="H37" s="18"/>
      <c r="I37" s="18"/>
      <c r="J37" s="18">
        <v>225</v>
      </c>
      <c r="K37" s="18"/>
      <c r="L37" s="18"/>
      <c r="M37" s="18">
        <v>725</v>
      </c>
      <c r="N37" s="18"/>
      <c r="O37" s="18"/>
      <c r="P37" s="25">
        <f t="shared" si="1"/>
        <v>725</v>
      </c>
      <c r="Q37" s="12">
        <v>18</v>
      </c>
      <c r="R37" s="12">
        <v>7</v>
      </c>
      <c r="S37" s="21">
        <f t="shared" si="0"/>
        <v>25</v>
      </c>
    </row>
    <row r="38" spans="1:19" s="14" customFormat="1" ht="15" x14ac:dyDescent="0.25">
      <c r="A38" s="35" t="s">
        <v>68</v>
      </c>
      <c r="B38" s="37" t="s">
        <v>69</v>
      </c>
      <c r="C38" s="28"/>
      <c r="D38" s="2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25"/>
      <c r="Q38" s="12"/>
      <c r="R38" s="12"/>
      <c r="S38" s="21"/>
    </row>
    <row r="39" spans="1:19" s="14" customFormat="1" ht="15" x14ac:dyDescent="0.25">
      <c r="A39" s="23" t="s">
        <v>70</v>
      </c>
      <c r="B39" s="10" t="s">
        <v>71</v>
      </c>
      <c r="C39" s="24"/>
      <c r="D39" s="24"/>
      <c r="E39" s="11">
        <v>21</v>
      </c>
      <c r="F39" s="11"/>
      <c r="G39" s="11"/>
      <c r="H39" s="11"/>
      <c r="I39" s="11"/>
      <c r="J39" s="11">
        <v>6</v>
      </c>
      <c r="K39" s="11"/>
      <c r="L39" s="11"/>
      <c r="M39" s="11">
        <v>27</v>
      </c>
      <c r="N39" s="11"/>
      <c r="O39" s="11"/>
      <c r="P39" s="25">
        <f t="shared" si="1"/>
        <v>27</v>
      </c>
      <c r="Q39" s="12"/>
      <c r="R39" s="12"/>
      <c r="S39" s="21"/>
    </row>
    <row r="40" spans="1:19" s="14" customFormat="1" ht="15" x14ac:dyDescent="0.25">
      <c r="A40" s="23" t="s">
        <v>70</v>
      </c>
      <c r="B40" s="17" t="s">
        <v>72</v>
      </c>
      <c r="C40" s="31"/>
      <c r="D40" s="31"/>
      <c r="E40" s="18">
        <v>7</v>
      </c>
      <c r="F40" s="18"/>
      <c r="G40" s="18"/>
      <c r="H40" s="18"/>
      <c r="I40" s="18"/>
      <c r="J40" s="18"/>
      <c r="K40" s="18"/>
      <c r="L40" s="18"/>
      <c r="M40" s="18">
        <v>7</v>
      </c>
      <c r="N40" s="18"/>
      <c r="O40" s="18"/>
      <c r="P40" s="25">
        <f t="shared" si="1"/>
        <v>7</v>
      </c>
      <c r="Q40" s="12"/>
      <c r="R40" s="12"/>
      <c r="S40" s="21"/>
    </row>
    <row r="41" spans="1:19" s="14" customFormat="1" ht="15" x14ac:dyDescent="0.25">
      <c r="A41" s="15" t="s">
        <v>73</v>
      </c>
      <c r="B41" s="17" t="s">
        <v>74</v>
      </c>
      <c r="C41" s="31"/>
      <c r="D41" s="31"/>
      <c r="E41" s="18">
        <v>40</v>
      </c>
      <c r="F41" s="18">
        <v>15</v>
      </c>
      <c r="G41" s="18"/>
      <c r="H41" s="18"/>
      <c r="I41" s="18"/>
      <c r="J41" s="18">
        <v>13</v>
      </c>
      <c r="K41" s="18"/>
      <c r="L41" s="18"/>
      <c r="M41" s="18">
        <v>53</v>
      </c>
      <c r="N41" s="18">
        <v>15</v>
      </c>
      <c r="O41" s="18"/>
      <c r="P41" s="25">
        <f t="shared" si="1"/>
        <v>68</v>
      </c>
      <c r="Q41" s="12">
        <v>2</v>
      </c>
      <c r="R41" s="12"/>
      <c r="S41" s="21">
        <f t="shared" si="0"/>
        <v>2</v>
      </c>
    </row>
    <row r="42" spans="1:19" s="14" customFormat="1" ht="15" x14ac:dyDescent="0.25">
      <c r="A42" s="35" t="s">
        <v>75</v>
      </c>
      <c r="B42" s="37" t="s">
        <v>76</v>
      </c>
      <c r="C42" s="28"/>
      <c r="D42" s="2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25"/>
      <c r="Q42" s="12"/>
      <c r="R42" s="12"/>
      <c r="S42" s="21"/>
    </row>
    <row r="43" spans="1:19" s="14" customFormat="1" ht="15" x14ac:dyDescent="0.25">
      <c r="A43" s="15" t="s">
        <v>77</v>
      </c>
      <c r="B43" s="17" t="s">
        <v>78</v>
      </c>
      <c r="C43" s="31"/>
      <c r="D43" s="31"/>
      <c r="E43" s="18"/>
      <c r="F43" s="18"/>
      <c r="G43" s="18"/>
      <c r="H43" s="18">
        <v>69</v>
      </c>
      <c r="I43" s="18"/>
      <c r="J43" s="18"/>
      <c r="K43" s="18"/>
      <c r="L43" s="18"/>
      <c r="M43" s="18">
        <v>69</v>
      </c>
      <c r="N43" s="18"/>
      <c r="O43" s="18"/>
      <c r="P43" s="25">
        <f t="shared" si="1"/>
        <v>69</v>
      </c>
      <c r="Q43" s="12"/>
      <c r="R43" s="12"/>
      <c r="S43" s="21"/>
    </row>
    <row r="44" spans="1:19" s="14" customFormat="1" ht="15" x14ac:dyDescent="0.25">
      <c r="A44" s="15" t="s">
        <v>79</v>
      </c>
      <c r="B44" s="17" t="s">
        <v>80</v>
      </c>
      <c r="C44" s="31"/>
      <c r="D44" s="31"/>
      <c r="E44" s="18"/>
      <c r="F44" s="18"/>
      <c r="G44" s="18"/>
      <c r="H44" s="18">
        <v>49</v>
      </c>
      <c r="I44" s="18"/>
      <c r="J44" s="18"/>
      <c r="K44" s="18"/>
      <c r="L44" s="18"/>
      <c r="M44" s="18">
        <v>49</v>
      </c>
      <c r="N44" s="18"/>
      <c r="O44" s="18"/>
      <c r="P44" s="25">
        <f t="shared" si="1"/>
        <v>49</v>
      </c>
      <c r="Q44" s="12">
        <v>1</v>
      </c>
      <c r="R44" s="12">
        <v>1</v>
      </c>
      <c r="S44" s="21">
        <f t="shared" si="0"/>
        <v>2</v>
      </c>
    </row>
    <row r="45" spans="1:19" s="14" customFormat="1" ht="15" x14ac:dyDescent="0.25">
      <c r="A45" s="15" t="s">
        <v>81</v>
      </c>
      <c r="B45" s="17" t="s">
        <v>82</v>
      </c>
      <c r="C45" s="31"/>
      <c r="D45" s="31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25"/>
      <c r="Q45" s="12"/>
      <c r="R45" s="12"/>
      <c r="S45" s="21"/>
    </row>
    <row r="46" spans="1:19" s="14" customFormat="1" ht="15" x14ac:dyDescent="0.25">
      <c r="A46" s="64"/>
      <c r="B46" s="70" t="s">
        <v>93</v>
      </c>
      <c r="C46" s="65"/>
      <c r="D46" s="65"/>
      <c r="E46" s="18">
        <v>40</v>
      </c>
      <c r="F46" s="66"/>
      <c r="G46" s="66"/>
      <c r="H46" s="66"/>
      <c r="I46" s="66"/>
      <c r="J46" s="66"/>
      <c r="K46" s="66"/>
      <c r="L46" s="66"/>
      <c r="M46" s="66">
        <v>40</v>
      </c>
      <c r="N46" s="66"/>
      <c r="O46" s="66"/>
      <c r="P46" s="67">
        <v>40</v>
      </c>
      <c r="Q46" s="68"/>
      <c r="R46" s="68"/>
      <c r="S46" s="69"/>
    </row>
    <row r="47" spans="1:19" s="14" customFormat="1" ht="15" x14ac:dyDescent="0.25">
      <c r="A47" s="35" t="s">
        <v>83</v>
      </c>
      <c r="B47" s="27" t="s">
        <v>84</v>
      </c>
      <c r="C47" s="28"/>
      <c r="D47" s="28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25"/>
      <c r="Q47" s="12"/>
      <c r="R47" s="12"/>
      <c r="S47" s="21"/>
    </row>
    <row r="48" spans="1:19" s="14" customFormat="1" ht="15" x14ac:dyDescent="0.25">
      <c r="A48" s="15" t="s">
        <v>85</v>
      </c>
      <c r="B48" s="17" t="s">
        <v>86</v>
      </c>
      <c r="C48" s="31"/>
      <c r="D48" s="31"/>
      <c r="E48" s="18">
        <v>18</v>
      </c>
      <c r="F48" s="18"/>
      <c r="G48" s="18"/>
      <c r="H48" s="18"/>
      <c r="I48" s="18"/>
      <c r="J48" s="18"/>
      <c r="K48" s="18"/>
      <c r="L48" s="18"/>
      <c r="M48" s="18">
        <v>18</v>
      </c>
      <c r="N48" s="18"/>
      <c r="O48" s="18"/>
      <c r="P48" s="25">
        <f t="shared" si="1"/>
        <v>18</v>
      </c>
      <c r="Q48" s="12"/>
      <c r="R48" s="12"/>
      <c r="S48" s="21"/>
    </row>
    <row r="49" spans="1:19" s="14" customFormat="1" ht="15" x14ac:dyDescent="0.25">
      <c r="A49" s="15" t="s">
        <v>87</v>
      </c>
      <c r="B49" s="17" t="s">
        <v>88</v>
      </c>
      <c r="C49" s="31"/>
      <c r="D49" s="31"/>
      <c r="E49" s="39">
        <v>16</v>
      </c>
      <c r="F49" s="18"/>
      <c r="G49" s="18"/>
      <c r="H49" s="18"/>
      <c r="I49" s="18"/>
      <c r="J49" s="18"/>
      <c r="K49" s="18"/>
      <c r="L49" s="18"/>
      <c r="M49" s="39">
        <v>16</v>
      </c>
      <c r="N49" s="18"/>
      <c r="O49" s="18"/>
      <c r="P49" s="25">
        <f t="shared" si="1"/>
        <v>16</v>
      </c>
      <c r="Q49" s="12"/>
      <c r="R49" s="12"/>
      <c r="S49" s="40"/>
    </row>
    <row r="50" spans="1:19" s="14" customFormat="1" ht="15" x14ac:dyDescent="0.25">
      <c r="A50" s="41"/>
      <c r="B50" s="42" t="s">
        <v>89</v>
      </c>
      <c r="C50" s="43"/>
      <c r="D50" s="43"/>
      <c r="E50" s="43">
        <f t="shared" ref="E50:O50" si="2">SUM(E9:E49)</f>
        <v>3598</v>
      </c>
      <c r="F50" s="43">
        <f t="shared" si="2"/>
        <v>508</v>
      </c>
      <c r="G50" s="43"/>
      <c r="H50" s="43">
        <f t="shared" si="2"/>
        <v>463</v>
      </c>
      <c r="I50" s="43">
        <f t="shared" si="2"/>
        <v>19</v>
      </c>
      <c r="J50" s="43">
        <f t="shared" si="2"/>
        <v>764</v>
      </c>
      <c r="K50" s="43">
        <f t="shared" si="2"/>
        <v>142</v>
      </c>
      <c r="L50" s="43">
        <f t="shared" si="2"/>
        <v>36</v>
      </c>
      <c r="M50" s="43">
        <f t="shared" si="2"/>
        <v>4825</v>
      </c>
      <c r="N50" s="43">
        <f t="shared" si="2"/>
        <v>669</v>
      </c>
      <c r="O50" s="43">
        <f t="shared" si="2"/>
        <v>36</v>
      </c>
      <c r="P50" s="43">
        <f>SUM(P10:P49)</f>
        <v>5530</v>
      </c>
      <c r="Q50" s="44">
        <f>SUM(Q9:Q49)</f>
        <v>303</v>
      </c>
      <c r="R50" s="44">
        <f t="shared" ref="R50" si="3">SUM(R9:R49)</f>
        <v>41</v>
      </c>
      <c r="S50" s="44">
        <f>SUM(S9:S49)</f>
        <v>344</v>
      </c>
    </row>
    <row r="51" spans="1:19" s="14" customFormat="1" ht="15" x14ac:dyDescent="0.25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6"/>
    </row>
    <row r="52" spans="1:19" s="14" customFormat="1" ht="15" x14ac:dyDescent="0.25">
      <c r="A52" s="14" t="s">
        <v>90</v>
      </c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</row>
    <row r="53" spans="1:19" s="14" customFormat="1" ht="15" x14ac:dyDescent="0.25">
      <c r="A53" s="14" t="s">
        <v>91</v>
      </c>
    </row>
    <row r="54" spans="1:19" s="14" customFormat="1" ht="15" x14ac:dyDescent="0.25"/>
  </sheetData>
  <mergeCells count="11">
    <mergeCell ref="M6:P6"/>
    <mergeCell ref="A2:S2"/>
    <mergeCell ref="A3:S4"/>
    <mergeCell ref="A5:A7"/>
    <mergeCell ref="B5:B7"/>
    <mergeCell ref="C5:P5"/>
    <mergeCell ref="Q5:S6"/>
    <mergeCell ref="C6:D6"/>
    <mergeCell ref="E6:G6"/>
    <mergeCell ref="H6:I6"/>
    <mergeCell ref="J6:L6"/>
  </mergeCells>
  <pageMargins left="3.937007874015748E-2" right="3.937007874015748E-2" top="0.15748031496062992" bottom="0.15748031496062992" header="0.11811023622047245" footer="0.11811023622047245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2026-2027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 Oblakova</dc:creator>
  <cp:lastModifiedBy>Rositsa Koleva</cp:lastModifiedBy>
  <dcterms:created xsi:type="dcterms:W3CDTF">2026-04-17T12:16:20Z</dcterms:created>
  <dcterms:modified xsi:type="dcterms:W3CDTF">2026-04-17T13:57:01Z</dcterms:modified>
</cp:coreProperties>
</file>